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-12-28\"/>
    </mc:Choice>
  </mc:AlternateContent>
  <xr:revisionPtr revIDLastSave="0" documentId="13_ncr:1_{BD5E937A-23EE-4255-B769-1967A26A39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priedas'!$A$1:$C$127</definedName>
  </definedNames>
  <calcPr calcId="181029"/>
</workbook>
</file>

<file path=xl/calcChain.xml><?xml version="1.0" encoding="utf-8"?>
<calcChain xmlns="http://schemas.openxmlformats.org/spreadsheetml/2006/main">
  <c r="C97" i="4" l="1"/>
  <c r="C29" i="4"/>
  <c r="C25" i="4"/>
  <c r="C76" i="4"/>
  <c r="C75" i="4"/>
  <c r="C86" i="4"/>
  <c r="C82" i="4" s="1"/>
  <c r="C106" i="4"/>
  <c r="C37" i="4"/>
  <c r="C36" i="4"/>
  <c r="C91" i="4"/>
  <c r="C39" i="4"/>
  <c r="C69" i="4"/>
  <c r="C80" i="4"/>
  <c r="C78" i="4"/>
  <c r="C81" i="4"/>
  <c r="C48" i="4"/>
  <c r="C23" i="4"/>
  <c r="C22" i="4"/>
  <c r="C14" i="4"/>
  <c r="C110" i="4"/>
  <c r="C16" i="4"/>
  <c r="C26" i="4"/>
  <c r="C73" i="4"/>
  <c r="C42" i="4"/>
  <c r="C38" i="4"/>
  <c r="C65" i="4"/>
  <c r="C83" i="4"/>
  <c r="C28" i="4"/>
  <c r="C71" i="4"/>
  <c r="C41" i="4"/>
  <c r="C68" i="4"/>
  <c r="C70" i="4"/>
  <c r="C67" i="4" l="1"/>
  <c r="C35" i="4"/>
  <c r="C51" i="4"/>
  <c r="C89" i="4"/>
  <c r="C62" i="4"/>
  <c r="C47" i="4"/>
  <c r="C11" i="4"/>
  <c r="C43" i="4"/>
  <c r="C57" i="4"/>
  <c r="C17" i="4"/>
  <c r="C13" i="4"/>
  <c r="C114" i="4"/>
  <c r="C113" i="4" s="1"/>
  <c r="C101" i="4" l="1"/>
  <c r="C66" i="4"/>
  <c r="C10" i="4"/>
  <c r="C32" i="4"/>
  <c r="C21" i="4"/>
  <c r="C31" i="4" l="1"/>
  <c r="C19" i="4" s="1"/>
  <c r="C117" i="4" s="1"/>
  <c r="C125" i="4" s="1"/>
</calcChain>
</file>

<file path=xl/sharedStrings.xml><?xml version="1.0" encoding="utf-8"?>
<sst xmlns="http://schemas.openxmlformats.org/spreadsheetml/2006/main" count="217" uniqueCount="214">
  <si>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</si>
  <si>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</si>
  <si>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</si>
  <si>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</si>
  <si>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</si>
  <si>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</si>
  <si>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</si>
  <si>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</si>
  <si>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</si>
  <si>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</si>
  <si>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</si>
  <si>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</si>
  <si>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</si>
  <si>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</si>
  <si>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</si>
  <si>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</si>
  <si>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</si>
  <si>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</si>
  <si>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</si>
  <si>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</si>
  <si>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</si>
  <si>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</si>
  <si>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</si>
  <si>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</si>
  <si>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</si>
  <si>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</si>
  <si>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</si>
  <si>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</si>
  <si>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</si>
  <si>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</si>
  <si>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</si>
  <si>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</si>
  <si>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</si>
  <si>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</si>
  <si>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</si>
  <si>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</si>
  <si>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</si>
  <si>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</si>
  <si>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</si>
  <si>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</si>
  <si>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</si>
  <si>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</si>
  <si>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</si>
  <si>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</si>
  <si>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</si>
  <si>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</si>
  <si>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</si>
  <si>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</si>
  <si>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</si>
  <si>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</si>
  <si>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</si>
  <si>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</si>
  <si>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</si>
  <si>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</si>
  <si>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</si>
  <si>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</si>
  <si>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</si>
  <si>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</si>
  <si>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</si>
  <si>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</si>
  <si>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</si>
  <si>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</si>
  <si>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</si>
  <si>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</si>
  <si>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</si>
  <si>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</si>
  <si>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</si>
  <si>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</si>
  <si>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</si>
  <si>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</si>
  <si>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</si>
  <si>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</si>
  <si>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</si>
  <si>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</si>
  <si>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</si>
  <si>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</si>
  <si>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</si>
  <si>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</si>
  <si>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</si>
  <si>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</si>
  <si>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</si>
  <si>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</si>
  <si>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</si>
  <si>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</si>
  <si>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</si>
  <si>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</si>
  <si>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</si>
  <si>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</si>
  <si>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</si>
  <si>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</si>
  <si>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</si>
  <si>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</si>
  <si>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</si>
  <si>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</si>
  <si>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</si>
  <si>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</si>
  <si>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</si>
  <si>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</si>
  <si>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</si>
  <si>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</si>
  <si>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</si>
  <si>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</si>
  <si>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</si>
  <si>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</si>
  <si>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</si>
  <si>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</si>
  <si>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</si>
  <si>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</si>
  <si>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</si>
  <si>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</si>
  <si>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</si>
  <si>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</si>
  <si>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</si>
  <si>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</si>
  <si>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</si>
  <si>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</si>
  <si>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</si>
  <si>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</si>
  <si>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</si>
  <si>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</si>
  <si>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</si>
  <si>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</si>
  <si>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</si>
  <si>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</si>
  <si>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</si>
  <si>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</si>
  <si>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</si>
  <si>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</si>
  <si>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</si>
  <si>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</si>
  <si>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</si>
  <si>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</si>
  <si>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</si>
  <si>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</si>
  <si>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</si>
  <si>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</si>
  <si>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</si>
  <si>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</si>
  <si>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</si>
  <si>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</si>
  <si>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</si>
  <si>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</si>
  <si>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</si>
  <si>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</si>
  <si>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</si>
  <si>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</si>
  <si>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</si>
  <si>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</si>
  <si>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</si>
  <si>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</si>
  <si>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</si>
  <si>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</si>
  <si>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</si>
  <si>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</si>
  <si>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</si>
  <si>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</si>
  <si>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</si>
  <si>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</si>
  <si>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</si>
  <si>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</si>
  <si>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</si>
  <si>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</si>
  <si>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</si>
  <si>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</si>
  <si>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</si>
  <si>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</si>
  <si>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</si>
  <si>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</si>
  <si>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</si>
  <si>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</si>
  <si>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</si>
  <si>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</si>
  <si>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</si>
  <si>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</si>
  <si>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</si>
  <si>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</si>
  <si>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</si>
  <si>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</si>
  <si>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</si>
  <si>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</si>
  <si>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</si>
  <si>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</si>
  <si>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</si>
  <si>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</si>
  <si>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</si>
  <si>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</si>
  <si>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</si>
  <si>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</si>
  <si>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</si>
  <si>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</si>
  <si>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</si>
  <si>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>15.1.11.</t>
  </si>
  <si>
    <t>Piniginė socialinė parama nepasiturintiems užsieniečiams</t>
  </si>
  <si>
    <t>15.2.5.</t>
  </si>
  <si>
    <t>Mokytojų personalo optimizavimui ir atnaujinimui</t>
  </si>
  <si>
    <t>15.1.12.</t>
  </si>
  <si>
    <t>15.1.13.</t>
  </si>
  <si>
    <t>15.1.14.</t>
  </si>
  <si>
    <t xml:space="preserve">Laidojimo pašalpai </t>
  </si>
  <si>
    <t>Parama būstui išsinuomoti</t>
  </si>
  <si>
    <t>Socialinė parama mokiniams</t>
  </si>
  <si>
    <t>15.4.1.</t>
  </si>
  <si>
    <t>konteineriams</t>
  </si>
  <si>
    <t>15.4.2.</t>
  </si>
  <si>
    <t>15.4.3.</t>
  </si>
  <si>
    <t>15.4.4.</t>
  </si>
  <si>
    <t>vandens transporto priemonių vietų įrengimui</t>
  </si>
  <si>
    <t>15.2.6.</t>
  </si>
  <si>
    <t>Įtraukiajam ugdymui</t>
  </si>
  <si>
    <t>klimato kaitos programi</t>
  </si>
  <si>
    <t>Sosnovskio barščio naikinimui</t>
  </si>
  <si>
    <t>15.4.5.</t>
  </si>
  <si>
    <t>asbesto atliekoms tvarkyti</t>
  </si>
  <si>
    <t xml:space="preserve">                                                                                                        2023 m. gruodžio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</si>
</sst>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3"/>
  <sheetViews>
    <sheetView tabSelected="1" topLeftCell="A121" zoomScaleNormal="100" workbookViewId="0">
      <selection activeCell="C97" sqref="C97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213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23929.9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976.9</v>
      </c>
      <c r="D13" s="9"/>
      <c r="E13" s="9"/>
    </row>
    <row r="14" spans="1:5" ht="15.75" x14ac:dyDescent="0.25">
      <c r="A14" s="1" t="s">
        <v>13</v>
      </c>
      <c r="B14" s="1" t="s">
        <v>3</v>
      </c>
      <c r="C14" s="21">
        <f>350+114.4+4.5</f>
        <v>468.9</v>
      </c>
    </row>
    <row r="15" spans="1:5" ht="15.75" x14ac:dyDescent="0.25">
      <c r="A15" s="1" t="s">
        <v>14</v>
      </c>
      <c r="B15" s="1" t="s">
        <v>4</v>
      </c>
      <c r="C15" s="21">
        <v>8</v>
      </c>
    </row>
    <row r="16" spans="1:5" ht="15.75" x14ac:dyDescent="0.25">
      <c r="A16" s="1" t="s">
        <v>15</v>
      </c>
      <c r="B16" s="1" t="s">
        <v>5</v>
      </c>
      <c r="C16" s="21">
        <f>350+150</f>
        <v>500</v>
      </c>
      <c r="D16" s="9"/>
    </row>
    <row r="17" spans="1:4" ht="15.75" x14ac:dyDescent="0.25">
      <c r="A17" s="2" t="s">
        <v>16</v>
      </c>
      <c r="B17" s="2" t="s">
        <v>84</v>
      </c>
      <c r="C17" s="20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19727.3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3950.8</v>
      </c>
      <c r="D21" s="9"/>
    </row>
    <row r="22" spans="1:4" ht="15.75" x14ac:dyDescent="0.25">
      <c r="A22" s="28">
        <v>11.1</v>
      </c>
      <c r="B22" s="1" t="s">
        <v>102</v>
      </c>
      <c r="C22" s="21">
        <f>15.6+8+12+150+1.1+14+1.3+14.5</f>
        <v>216.5</v>
      </c>
      <c r="D22" s="9"/>
    </row>
    <row r="23" spans="1:4" ht="15.75" x14ac:dyDescent="0.25">
      <c r="A23" s="28">
        <v>11.2</v>
      </c>
      <c r="B23" s="1" t="s">
        <v>103</v>
      </c>
      <c r="C23" s="21">
        <f>12+15+1.2+0.1+0.1</f>
        <v>28.400000000000002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31">
        <f>2077.9+53+170+28+27.6+47.6+22.5</f>
        <v>2426.6</v>
      </c>
      <c r="D25" s="9"/>
    </row>
    <row r="26" spans="1:4" ht="15.75" x14ac:dyDescent="0.25">
      <c r="A26" s="28">
        <v>11.5</v>
      </c>
      <c r="B26" s="1" t="s">
        <v>105</v>
      </c>
      <c r="C26" s="21">
        <f>26+28.6+52+10+33.3+30.1</f>
        <v>179.99999999999997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f>650.4+25.5+80.9</f>
        <v>756.8</v>
      </c>
      <c r="D28" s="9"/>
    </row>
    <row r="29" spans="1:4" ht="15.75" x14ac:dyDescent="0.25">
      <c r="A29" s="28">
        <v>11.8</v>
      </c>
      <c r="B29" s="1" t="s">
        <v>110</v>
      </c>
      <c r="C29" s="31">
        <f>16+289.4+37.1</f>
        <v>342.5</v>
      </c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15676.5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4133.1000000000004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1856.8000000000002</v>
      </c>
      <c r="D35" s="17"/>
    </row>
    <row r="36" spans="1:4" ht="15.75" customHeight="1" x14ac:dyDescent="0.25">
      <c r="A36" s="23" t="s">
        <v>117</v>
      </c>
      <c r="B36" s="1" t="s">
        <v>65</v>
      </c>
      <c r="C36" s="21">
        <f>243.4-51.8-0.4</f>
        <v>191.20000000000002</v>
      </c>
      <c r="D36" s="17"/>
    </row>
    <row r="37" spans="1:4" ht="15.75" customHeight="1" x14ac:dyDescent="0.25">
      <c r="A37" s="1" t="s">
        <v>118</v>
      </c>
      <c r="B37" s="1" t="s">
        <v>66</v>
      </c>
      <c r="C37" s="21">
        <f>378.7-11-44.7</f>
        <v>323</v>
      </c>
      <c r="D37" s="17"/>
    </row>
    <row r="38" spans="1:4" ht="15.75" customHeight="1" x14ac:dyDescent="0.25">
      <c r="A38" s="23" t="s">
        <v>119</v>
      </c>
      <c r="B38" s="1" t="s">
        <v>67</v>
      </c>
      <c r="C38" s="21">
        <f>783.8-19.9+221+189</f>
        <v>1173.9000000000001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f>22.5+4.3</f>
        <v>26.8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f>19.9-6</f>
        <v>13.899999999999999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1460.1999999999998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f>1102.3+64</f>
        <v>1166.3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7001.6+170.4+149</f>
        <v>7321</v>
      </c>
      <c r="D65" s="9"/>
    </row>
    <row r="66" spans="1:4" ht="15.75" x14ac:dyDescent="0.25">
      <c r="A66" s="28">
        <v>15</v>
      </c>
      <c r="B66" s="1" t="s">
        <v>78</v>
      </c>
      <c r="C66" s="22">
        <f>C67+C82+C89+C91+C97+C98+C99+C100</f>
        <v>4222.4000000000005</v>
      </c>
    </row>
    <row r="67" spans="1:4" ht="15.75" x14ac:dyDescent="0.25">
      <c r="A67" s="28">
        <v>15.1</v>
      </c>
      <c r="B67" s="1" t="s">
        <v>152</v>
      </c>
      <c r="C67" s="21">
        <f>SUM(C68:C81)</f>
        <v>1270.3000000000002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f>66.5-4.8</f>
        <v>61.7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97-35.7-20.4</f>
        <v>40.9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21">
        <f>46.2-1.6-0.8</f>
        <v>43.800000000000004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3.3+9.2+8.2+4.8+4.3+5.8+4.7+5.6+4+3.8+3.6+5.6</f>
        <v>62.900000000000006</v>
      </c>
    </row>
    <row r="76" spans="1:4" ht="15.75" x14ac:dyDescent="0.25">
      <c r="A76" s="28" t="s">
        <v>185</v>
      </c>
      <c r="B76" s="30" t="s">
        <v>186</v>
      </c>
      <c r="C76" s="31">
        <f>0.6+1.1+0.2+0.1+0.2+0.1+0.1+0.1+0.1+0.2</f>
        <v>2.8000000000000007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191</v>
      </c>
      <c r="B78" s="30" t="s">
        <v>192</v>
      </c>
      <c r="C78" s="21">
        <f>35.4+41.6+38.1+27</f>
        <v>142.1</v>
      </c>
    </row>
    <row r="79" spans="1:4" ht="20.25" customHeight="1" x14ac:dyDescent="0.25">
      <c r="A79" s="28" t="s">
        <v>195</v>
      </c>
      <c r="B79" s="30" t="s">
        <v>198</v>
      </c>
      <c r="C79" s="21">
        <v>0.4</v>
      </c>
    </row>
    <row r="80" spans="1:4" ht="20.25" customHeight="1" x14ac:dyDescent="0.25">
      <c r="A80" s="28" t="s">
        <v>196</v>
      </c>
      <c r="B80" s="30" t="s">
        <v>200</v>
      </c>
      <c r="C80" s="21">
        <f>3.3+3.8+2.9+3.9</f>
        <v>13.9</v>
      </c>
    </row>
    <row r="81" spans="1:3" ht="20.25" customHeight="1" x14ac:dyDescent="0.25">
      <c r="A81" s="28" t="s">
        <v>197</v>
      </c>
      <c r="B81" s="30" t="s">
        <v>199</v>
      </c>
      <c r="C81" s="21">
        <f>15.2-15.2</f>
        <v>0</v>
      </c>
    </row>
    <row r="82" spans="1:3" ht="15.75" x14ac:dyDescent="0.25">
      <c r="A82" s="28">
        <v>15.2</v>
      </c>
      <c r="B82" s="1" t="s">
        <v>154</v>
      </c>
      <c r="C82" s="21">
        <f>SUM(C83:C88)</f>
        <v>328.1</v>
      </c>
    </row>
    <row r="83" spans="1:3" ht="31.5" x14ac:dyDescent="0.25">
      <c r="A83" s="28" t="s">
        <v>166</v>
      </c>
      <c r="B83" s="30" t="s">
        <v>155</v>
      </c>
      <c r="C83" s="21">
        <f>77.7+26.6</f>
        <v>104.30000000000001</v>
      </c>
    </row>
    <row r="84" spans="1:3" ht="22.5" customHeight="1" x14ac:dyDescent="0.25">
      <c r="A84" s="28" t="s">
        <v>167</v>
      </c>
      <c r="B84" s="30" t="s">
        <v>156</v>
      </c>
      <c r="C84" s="21">
        <v>45.6</v>
      </c>
    </row>
    <row r="85" spans="1:3" ht="22.5" customHeight="1" x14ac:dyDescent="0.25">
      <c r="A85" s="28" t="s">
        <v>173</v>
      </c>
      <c r="B85" s="30" t="s">
        <v>174</v>
      </c>
      <c r="C85" s="21">
        <v>95</v>
      </c>
    </row>
    <row r="86" spans="1:3" ht="22.5" customHeight="1" x14ac:dyDescent="0.25">
      <c r="A86" s="28" t="s">
        <v>177</v>
      </c>
      <c r="B86" s="30" t="s">
        <v>178</v>
      </c>
      <c r="C86" s="21">
        <f>3.3+3.1+7.8+6</f>
        <v>20.2</v>
      </c>
    </row>
    <row r="87" spans="1:3" ht="16.5" customHeight="1" x14ac:dyDescent="0.25">
      <c r="A87" s="28" t="s">
        <v>193</v>
      </c>
      <c r="B87" s="30" t="s">
        <v>194</v>
      </c>
      <c r="C87" s="21">
        <v>4.5</v>
      </c>
    </row>
    <row r="88" spans="1:3" ht="16.5" customHeight="1" x14ac:dyDescent="0.25">
      <c r="A88" s="28" t="s">
        <v>207</v>
      </c>
      <c r="B88" s="30" t="s">
        <v>208</v>
      </c>
      <c r="C88" s="21">
        <v>58.5</v>
      </c>
    </row>
    <row r="89" spans="1:3" ht="15.75" x14ac:dyDescent="0.25">
      <c r="A89" s="28">
        <v>15.3</v>
      </c>
      <c r="B89" s="1" t="s">
        <v>159</v>
      </c>
      <c r="C89" s="21">
        <f>C90</f>
        <v>27.2</v>
      </c>
    </row>
    <row r="90" spans="1:3" ht="21" customHeight="1" x14ac:dyDescent="0.25">
      <c r="A90" s="28" t="s">
        <v>168</v>
      </c>
      <c r="B90" s="30" t="s">
        <v>160</v>
      </c>
      <c r="C90" s="21">
        <v>27.2</v>
      </c>
    </row>
    <row r="91" spans="1:3" ht="15.75" x14ac:dyDescent="0.25">
      <c r="A91" s="28">
        <v>15.4</v>
      </c>
      <c r="B91" s="1" t="s">
        <v>105</v>
      </c>
      <c r="C91" s="21">
        <f>C92+C93+C94+C95+C96</f>
        <v>333.19999999999993</v>
      </c>
    </row>
    <row r="92" spans="1:3" ht="15.75" x14ac:dyDescent="0.25">
      <c r="A92" s="28" t="s">
        <v>201</v>
      </c>
      <c r="B92" s="30" t="s">
        <v>202</v>
      </c>
      <c r="C92" s="21">
        <v>12.4</v>
      </c>
    </row>
    <row r="93" spans="1:3" ht="15.75" x14ac:dyDescent="0.25">
      <c r="A93" s="28" t="s">
        <v>203</v>
      </c>
      <c r="B93" s="30" t="s">
        <v>209</v>
      </c>
      <c r="C93" s="21">
        <v>264.7</v>
      </c>
    </row>
    <row r="94" spans="1:3" ht="15.75" x14ac:dyDescent="0.25">
      <c r="A94" s="28" t="s">
        <v>204</v>
      </c>
      <c r="B94" s="30" t="s">
        <v>210</v>
      </c>
      <c r="C94" s="21">
        <v>4.2</v>
      </c>
    </row>
    <row r="95" spans="1:3" ht="15.75" x14ac:dyDescent="0.25">
      <c r="A95" s="28" t="s">
        <v>205</v>
      </c>
      <c r="B95" s="30" t="s">
        <v>206</v>
      </c>
      <c r="C95" s="21">
        <v>37.4</v>
      </c>
    </row>
    <row r="96" spans="1:3" ht="15.75" x14ac:dyDescent="0.25">
      <c r="A96" s="28" t="s">
        <v>211</v>
      </c>
      <c r="B96" s="30" t="s">
        <v>212</v>
      </c>
      <c r="C96" s="21">
        <v>14.5</v>
      </c>
    </row>
    <row r="97" spans="1:4" ht="15.75" x14ac:dyDescent="0.25">
      <c r="A97" s="28">
        <v>15.5</v>
      </c>
      <c r="B97" s="1" t="s">
        <v>113</v>
      </c>
      <c r="C97" s="31">
        <f>42.8+4.6+10.8+9.4</f>
        <v>67.600000000000009</v>
      </c>
    </row>
    <row r="98" spans="1:4" ht="15.75" x14ac:dyDescent="0.25">
      <c r="A98" s="28" t="s">
        <v>142</v>
      </c>
      <c r="B98" s="1" t="s">
        <v>190</v>
      </c>
      <c r="C98" s="21">
        <v>2190.9</v>
      </c>
    </row>
    <row r="99" spans="1:4" ht="15.75" x14ac:dyDescent="0.25">
      <c r="A99" s="28" t="s">
        <v>143</v>
      </c>
      <c r="B99" s="1" t="s">
        <v>103</v>
      </c>
      <c r="C99" s="21">
        <v>5.0999999999999996</v>
      </c>
    </row>
    <row r="100" spans="1:4" ht="15.75" x14ac:dyDescent="0.25">
      <c r="A100" s="28" t="s">
        <v>144</v>
      </c>
      <c r="B100" s="1" t="s">
        <v>107</v>
      </c>
      <c r="C100" s="21"/>
    </row>
    <row r="101" spans="1:4" ht="15.75" x14ac:dyDescent="0.25">
      <c r="A101" s="2" t="s">
        <v>86</v>
      </c>
      <c r="B101" s="2" t="s">
        <v>95</v>
      </c>
      <c r="C101" s="20">
        <f>SUM(C102:C112)</f>
        <v>1935.4999999999998</v>
      </c>
    </row>
    <row r="102" spans="1:4" ht="15.75" x14ac:dyDescent="0.25">
      <c r="A102" s="1" t="s">
        <v>87</v>
      </c>
      <c r="B102" s="2" t="s">
        <v>49</v>
      </c>
      <c r="C102" s="21"/>
    </row>
    <row r="103" spans="1:4" ht="15.75" x14ac:dyDescent="0.25">
      <c r="A103" s="3" t="s">
        <v>88</v>
      </c>
      <c r="B103" s="1" t="s">
        <v>7</v>
      </c>
      <c r="C103" s="21">
        <v>250</v>
      </c>
      <c r="D103" s="9"/>
    </row>
    <row r="104" spans="1:4" ht="15.75" x14ac:dyDescent="0.25">
      <c r="A104" s="3" t="s">
        <v>89</v>
      </c>
      <c r="B104" s="1" t="s">
        <v>90</v>
      </c>
      <c r="C104" s="21">
        <v>64</v>
      </c>
    </row>
    <row r="105" spans="1:4" ht="15.75" x14ac:dyDescent="0.25">
      <c r="A105" s="3" t="s">
        <v>23</v>
      </c>
      <c r="B105" s="1" t="s">
        <v>44</v>
      </c>
      <c r="C105" s="21">
        <v>30</v>
      </c>
      <c r="D105" s="9"/>
    </row>
    <row r="106" spans="1:4" ht="15.75" x14ac:dyDescent="0.25">
      <c r="A106" s="3" t="s">
        <v>24</v>
      </c>
      <c r="B106" s="1" t="s">
        <v>82</v>
      </c>
      <c r="C106" s="21">
        <f>1297.1+0.3+60+8+2+0.6+25.2</f>
        <v>1393.1999999999998</v>
      </c>
    </row>
    <row r="107" spans="1:4" ht="15.75" x14ac:dyDescent="0.25">
      <c r="A107" s="3" t="s">
        <v>25</v>
      </c>
      <c r="B107" s="1" t="s">
        <v>83</v>
      </c>
      <c r="C107" s="21">
        <v>28</v>
      </c>
    </row>
    <row r="108" spans="1:4" ht="15.75" x14ac:dyDescent="0.25">
      <c r="A108" s="3" t="s">
        <v>26</v>
      </c>
      <c r="B108" s="1" t="s">
        <v>31</v>
      </c>
      <c r="C108" s="21">
        <v>20</v>
      </c>
    </row>
    <row r="109" spans="1:4" ht="15.75" x14ac:dyDescent="0.25">
      <c r="A109" s="3">
        <v>23.1</v>
      </c>
      <c r="B109" s="1" t="s">
        <v>150</v>
      </c>
      <c r="C109" s="21">
        <v>90.3</v>
      </c>
    </row>
    <row r="110" spans="1:4" ht="15.75" x14ac:dyDescent="0.25">
      <c r="A110" s="3" t="s">
        <v>27</v>
      </c>
      <c r="B110" s="1" t="s">
        <v>29</v>
      </c>
      <c r="C110" s="21">
        <f>20+10</f>
        <v>30</v>
      </c>
    </row>
    <row r="111" spans="1:4" ht="15.75" x14ac:dyDescent="0.25">
      <c r="A111" s="3" t="s">
        <v>28</v>
      </c>
      <c r="B111" s="1" t="s">
        <v>30</v>
      </c>
      <c r="C111" s="21">
        <v>30</v>
      </c>
    </row>
    <row r="112" spans="1:4" ht="17.45" customHeight="1" x14ac:dyDescent="0.25">
      <c r="A112" s="3" t="s">
        <v>33</v>
      </c>
      <c r="B112" s="1" t="s">
        <v>32</v>
      </c>
      <c r="C112" s="21"/>
    </row>
    <row r="113" spans="1:4" ht="15.75" x14ac:dyDescent="0.25">
      <c r="A113" s="2" t="s">
        <v>40</v>
      </c>
      <c r="B113" s="2" t="s">
        <v>96</v>
      </c>
      <c r="C113" s="6">
        <f>+C114</f>
        <v>208</v>
      </c>
    </row>
    <row r="114" spans="1:4" ht="18.75" customHeight="1" x14ac:dyDescent="0.25">
      <c r="A114" s="2" t="s">
        <v>41</v>
      </c>
      <c r="B114" s="2" t="s">
        <v>97</v>
      </c>
      <c r="C114" s="6">
        <f>+C115+C116</f>
        <v>208</v>
      </c>
    </row>
    <row r="115" spans="1:4" ht="15.75" x14ac:dyDescent="0.25">
      <c r="A115" s="1" t="s">
        <v>42</v>
      </c>
      <c r="B115" s="1" t="s">
        <v>8</v>
      </c>
      <c r="C115" s="7">
        <v>8</v>
      </c>
    </row>
    <row r="116" spans="1:4" ht="15.75" x14ac:dyDescent="0.25">
      <c r="A116" s="1" t="s">
        <v>51</v>
      </c>
      <c r="B116" s="1" t="s">
        <v>80</v>
      </c>
      <c r="C116" s="21">
        <v>200</v>
      </c>
    </row>
    <row r="117" spans="1:4" ht="15.75" x14ac:dyDescent="0.25">
      <c r="A117" s="2" t="s">
        <v>43</v>
      </c>
      <c r="B117" s="2" t="s">
        <v>98</v>
      </c>
      <c r="C117" s="6">
        <f>+C10+C19+C101+C113</f>
        <v>45800.7</v>
      </c>
      <c r="D117" s="9"/>
    </row>
    <row r="118" spans="1:4" ht="15.75" x14ac:dyDescent="0.25">
      <c r="A118" s="10" t="s">
        <v>45</v>
      </c>
      <c r="B118" s="1" t="s">
        <v>34</v>
      </c>
      <c r="C118" s="16">
        <v>5471.2</v>
      </c>
      <c r="D118" s="9"/>
    </row>
    <row r="119" spans="1:4" ht="15.75" customHeight="1" x14ac:dyDescent="0.25">
      <c r="A119" s="1" t="s">
        <v>91</v>
      </c>
      <c r="B119" s="1" t="s">
        <v>46</v>
      </c>
      <c r="C119" s="16">
        <v>418.7</v>
      </c>
      <c r="D119" s="17"/>
    </row>
    <row r="120" spans="1:4" ht="15.75" customHeight="1" x14ac:dyDescent="0.25">
      <c r="A120" s="1" t="s">
        <v>92</v>
      </c>
      <c r="B120" s="1" t="s">
        <v>35</v>
      </c>
      <c r="C120" s="16">
        <v>128.9</v>
      </c>
      <c r="D120" s="17"/>
    </row>
    <row r="121" spans="1:4" ht="15.75" customHeight="1" x14ac:dyDescent="0.25">
      <c r="A121" s="10" t="s">
        <v>93</v>
      </c>
      <c r="B121" s="10" t="s">
        <v>36</v>
      </c>
      <c r="C121" s="16">
        <v>4753.5</v>
      </c>
      <c r="D121" s="17"/>
    </row>
    <row r="122" spans="1:4" ht="15.75" customHeight="1" x14ac:dyDescent="0.25">
      <c r="A122" s="10" t="s">
        <v>94</v>
      </c>
      <c r="B122" s="10" t="s">
        <v>77</v>
      </c>
      <c r="C122" s="16">
        <v>115.4</v>
      </c>
      <c r="D122" s="17"/>
    </row>
    <row r="123" spans="1:4" ht="15.75" customHeight="1" x14ac:dyDescent="0.25">
      <c r="A123" s="10" t="s">
        <v>146</v>
      </c>
      <c r="B123" s="10" t="s">
        <v>147</v>
      </c>
      <c r="C123" s="16">
        <v>54.7</v>
      </c>
      <c r="D123" s="17"/>
    </row>
    <row r="124" spans="1:4" ht="15.75" customHeight="1" x14ac:dyDescent="0.25">
      <c r="A124" s="24" t="s">
        <v>48</v>
      </c>
      <c r="B124" s="24" t="s">
        <v>58</v>
      </c>
      <c r="C124" s="25">
        <v>0</v>
      </c>
      <c r="D124" s="17"/>
    </row>
    <row r="125" spans="1:4" ht="15.75" x14ac:dyDescent="0.25">
      <c r="A125" s="1"/>
      <c r="B125" s="2" t="s">
        <v>37</v>
      </c>
      <c r="C125" s="19">
        <f>+C117+C118+C124</f>
        <v>51271.899999999994</v>
      </c>
    </row>
    <row r="126" spans="1:4" ht="15.75" x14ac:dyDescent="0.25">
      <c r="A126" s="5"/>
      <c r="B126" s="5"/>
      <c r="C126" s="14"/>
    </row>
    <row r="127" spans="1:4" ht="15.75" x14ac:dyDescent="0.25">
      <c r="A127" s="5"/>
      <c r="B127" s="11"/>
      <c r="C127" s="14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14"/>
    </row>
    <row r="130" spans="1:3" ht="15.75" x14ac:dyDescent="0.25">
      <c r="A130" s="5"/>
      <c r="B130" s="5"/>
      <c r="C130" s="1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  <row r="137" spans="1:3" ht="15.75" x14ac:dyDescent="0.25">
      <c r="A137" s="5"/>
      <c r="B137" s="5"/>
      <c r="C137" s="5"/>
    </row>
    <row r="138" spans="1:3" ht="15.75" x14ac:dyDescent="0.25">
      <c r="A138" s="5"/>
      <c r="B138" s="5"/>
      <c r="C138" s="5"/>
    </row>
    <row r="139" spans="1:3" ht="15.75" x14ac:dyDescent="0.25">
      <c r="A139" s="5"/>
      <c r="B139" s="5"/>
      <c r="C139" s="5"/>
    </row>
    <row r="140" spans="1:3" ht="15.75" x14ac:dyDescent="0.25">
      <c r="A140" s="5"/>
      <c r="B140" s="5"/>
      <c r="C140" s="5"/>
    </row>
    <row r="141" spans="1:3" ht="15.75" x14ac:dyDescent="0.25">
      <c r="A141" s="5"/>
      <c r="B141" s="5"/>
      <c r="C141" s="5"/>
    </row>
    <row r="142" spans="1:3" ht="15.75" x14ac:dyDescent="0.25">
      <c r="A142" s="5"/>
      <c r="B142" s="5"/>
      <c r="C142" s="5"/>
    </row>
    <row r="143" spans="1:3" ht="15.75" x14ac:dyDescent="0.25">
      <c r="A143" s="5"/>
      <c r="B143" s="5"/>
      <c r="C143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2023-12-18T07:04:17Z</dcterms:modified>
</cp:coreProperties>
</file>